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James Combs\Education\2024\Class Development\In Development\Excel Class\"/>
    </mc:Choice>
  </mc:AlternateContent>
  <bookViews>
    <workbookView xWindow="0" yWindow="0" windowWidth="28800" windowHeight="12535" activeTab="3"/>
  </bookViews>
  <sheets>
    <sheet name="Install" sheetId="1" r:id="rId1"/>
    <sheet name="Coffee" sheetId="4" r:id="rId2"/>
    <sheet name="Panels" sheetId="3" r:id="rId3"/>
    <sheet name="Inventory" sheetId="5" r:id="rId4"/>
  </sheets>
  <definedNames>
    <definedName name="solver_adj" localSheetId="1" hidden="1">Coffee!$D$5,Coffee!$D$9,Coffee!$D$13</definedName>
    <definedName name="solver_adj" localSheetId="3" hidden="1">Inventory!$B$12,Inventory!$B$13,Inventory!$B$14,Inventory!$B$15</definedName>
    <definedName name="solver_adj" localSheetId="2" hidden="1">Panels!$B$4:$E$4</definedName>
    <definedName name="solver_cvg" localSheetId="1" hidden="1">0.0001</definedName>
    <definedName name="solver_cvg" localSheetId="3" hidden="1">0.0001</definedName>
    <definedName name="solver_cvg" localSheetId="2" hidden="1">0.0001</definedName>
    <definedName name="solver_drv" localSheetId="1" hidden="1">1</definedName>
    <definedName name="solver_drv" localSheetId="3" hidden="1">1</definedName>
    <definedName name="solver_drv" localSheetId="2" hidden="1">1</definedName>
    <definedName name="solver_eng" localSheetId="1" hidden="1">1</definedName>
    <definedName name="solver_eng" localSheetId="3" hidden="1">1</definedName>
    <definedName name="solver_eng" localSheetId="2" hidden="1">2</definedName>
    <definedName name="solver_est" localSheetId="1" hidden="1">1</definedName>
    <definedName name="solver_est" localSheetId="3" hidden="1">1</definedName>
    <definedName name="solver_est" localSheetId="2" hidden="1">1</definedName>
    <definedName name="solver_itr" localSheetId="1" hidden="1">100</definedName>
    <definedName name="solver_itr" localSheetId="3" hidden="1">100</definedName>
    <definedName name="solver_itr" localSheetId="2" hidden="1">100</definedName>
    <definedName name="solver_lhs1" localSheetId="1" hidden="1">Coffee!$D$13</definedName>
    <definedName name="solver_lhs1" localSheetId="3" hidden="1">Inventory!$B$12</definedName>
    <definedName name="solver_lhs1" localSheetId="2" hidden="1">Panels!$B$4</definedName>
    <definedName name="solver_lhs10" localSheetId="2" hidden="1">Panels!$F$11</definedName>
    <definedName name="solver_lhs11" localSheetId="2" hidden="1">Panels!$F$8</definedName>
    <definedName name="solver_lhs12" localSheetId="2" hidden="1">Panels!$F$9</definedName>
    <definedName name="solver_lhs2" localSheetId="1" hidden="1">Coffee!$D$13</definedName>
    <definedName name="solver_lhs2" localSheetId="3" hidden="1">Inventory!$B$13</definedName>
    <definedName name="solver_lhs2" localSheetId="2" hidden="1">Panels!$B$4</definedName>
    <definedName name="solver_lhs3" localSheetId="1" hidden="1">Coffee!$D$13</definedName>
    <definedName name="solver_lhs3" localSheetId="3" hidden="1">Inventory!$B$14</definedName>
    <definedName name="solver_lhs3" localSheetId="2" hidden="1">Panels!$C$4</definedName>
    <definedName name="solver_lhs4" localSheetId="1" hidden="1">Coffee!$D$5</definedName>
    <definedName name="solver_lhs4" localSheetId="3" hidden="1">Inventory!$B$15</definedName>
    <definedName name="solver_lhs4" localSheetId="2" hidden="1">Panels!$C$4</definedName>
    <definedName name="solver_lhs5" localSheetId="1" hidden="1">Coffee!$D$5</definedName>
    <definedName name="solver_lhs5" localSheetId="3" hidden="1">Inventory!$G$16</definedName>
    <definedName name="solver_lhs5" localSheetId="2" hidden="1">Panels!$D$4</definedName>
    <definedName name="solver_lhs6" localSheetId="1" hidden="1">Coffee!$D$9</definedName>
    <definedName name="solver_lhs6" localSheetId="2" hidden="1">Panels!$D$4</definedName>
    <definedName name="solver_lhs7" localSheetId="1" hidden="1">Coffee!$D$9</definedName>
    <definedName name="solver_lhs7" localSheetId="2" hidden="1">Panels!$E$4</definedName>
    <definedName name="solver_lhs8" localSheetId="1" hidden="1">Coffee!$G$7</definedName>
    <definedName name="solver_lhs8" localSheetId="2" hidden="1">Panels!$E$4</definedName>
    <definedName name="solver_lhs9" localSheetId="1" hidden="1">Coffee!$G$8</definedName>
    <definedName name="solver_lhs9" localSheetId="2" hidden="1">Panels!$F$10</definedName>
    <definedName name="solver_lin" localSheetId="1" hidden="1">2</definedName>
    <definedName name="solver_lin" localSheetId="3" hidden="1">2</definedName>
    <definedName name="solver_lin" localSheetId="2" hidden="1">2</definedName>
    <definedName name="solver_mip" localSheetId="1" hidden="1">2147483647</definedName>
    <definedName name="solver_mip" localSheetId="3" hidden="1">2147483647</definedName>
    <definedName name="solver_mip" localSheetId="2" hidden="1">2147483647</definedName>
    <definedName name="solver_mni" localSheetId="1" hidden="1">30</definedName>
    <definedName name="solver_mni" localSheetId="3" hidden="1">30</definedName>
    <definedName name="solver_mni" localSheetId="2" hidden="1">30</definedName>
    <definedName name="solver_mrt" localSheetId="1" hidden="1">0.075</definedName>
    <definedName name="solver_mrt" localSheetId="3" hidden="1">0.075</definedName>
    <definedName name="solver_mrt" localSheetId="2" hidden="1">0.075</definedName>
    <definedName name="solver_msl" localSheetId="1" hidden="1">2</definedName>
    <definedName name="solver_msl" localSheetId="3" hidden="1">2</definedName>
    <definedName name="solver_msl" localSheetId="2" hidden="1">2</definedName>
    <definedName name="solver_neg" localSheetId="1" hidden="1">2</definedName>
    <definedName name="solver_neg" localSheetId="3" hidden="1">2</definedName>
    <definedName name="solver_neg" localSheetId="2" hidden="1">2</definedName>
    <definedName name="solver_nod" localSheetId="1" hidden="1">2147483647</definedName>
    <definedName name="solver_nod" localSheetId="3" hidden="1">2147483647</definedName>
    <definedName name="solver_nod" localSheetId="2" hidden="1">2147483647</definedName>
    <definedName name="solver_num" localSheetId="1" hidden="1">9</definedName>
    <definedName name="solver_num" localSheetId="3" hidden="1">5</definedName>
    <definedName name="solver_num" localSheetId="2" hidden="1">12</definedName>
    <definedName name="solver_nwt" localSheetId="1" hidden="1">1</definedName>
    <definedName name="solver_nwt" localSheetId="3" hidden="1">1</definedName>
    <definedName name="solver_nwt" localSheetId="2" hidden="1">1</definedName>
    <definedName name="solver_opt" localSheetId="1" hidden="1">Coffee!$G$4</definedName>
    <definedName name="solver_opt" localSheetId="3" hidden="1">Inventory!$E$16</definedName>
    <definedName name="solver_opt" localSheetId="2" hidden="1">Panels!$F$5</definedName>
    <definedName name="solver_pre" localSheetId="1" hidden="1">0.000001</definedName>
    <definedName name="solver_pre" localSheetId="3" hidden="1">0.000001</definedName>
    <definedName name="solver_pre" localSheetId="2" hidden="1">0.000001</definedName>
    <definedName name="solver_rbv" localSheetId="1" hidden="1">1</definedName>
    <definedName name="solver_rbv" localSheetId="3" hidden="1">1</definedName>
    <definedName name="solver_rbv" localSheetId="2" hidden="1">2</definedName>
    <definedName name="solver_rel1" localSheetId="1" hidden="1">1</definedName>
    <definedName name="solver_rel1" localSheetId="3" hidden="1">3</definedName>
    <definedName name="solver_rel1" localSheetId="2" hidden="1">4</definedName>
    <definedName name="solver_rel10" localSheetId="2" hidden="1">1</definedName>
    <definedName name="solver_rel11" localSheetId="2" hidden="1">1</definedName>
    <definedName name="solver_rel12" localSheetId="2" hidden="1">1</definedName>
    <definedName name="solver_rel2" localSheetId="1" hidden="1">4</definedName>
    <definedName name="solver_rel2" localSheetId="3" hidden="1">3</definedName>
    <definedName name="solver_rel2" localSheetId="2" hidden="1">3</definedName>
    <definedName name="solver_rel3" localSheetId="1" hidden="1">3</definedName>
    <definedName name="solver_rel3" localSheetId="3" hidden="1">3</definedName>
    <definedName name="solver_rel3" localSheetId="2" hidden="1">4</definedName>
    <definedName name="solver_rel4" localSheetId="1" hidden="1">4</definedName>
    <definedName name="solver_rel4" localSheetId="3" hidden="1">3</definedName>
    <definedName name="solver_rel4" localSheetId="2" hidden="1">3</definedName>
    <definedName name="solver_rel5" localSheetId="1" hidden="1">3</definedName>
    <definedName name="solver_rel5" localSheetId="3" hidden="1">1</definedName>
    <definedName name="solver_rel5" localSheetId="2" hidden="1">4</definedName>
    <definedName name="solver_rel6" localSheetId="1" hidden="1">4</definedName>
    <definedName name="solver_rel6" localSheetId="2" hidden="1">3</definedName>
    <definedName name="solver_rel7" localSheetId="1" hidden="1">3</definedName>
    <definedName name="solver_rel7" localSheetId="2" hidden="1">4</definedName>
    <definedName name="solver_rel8" localSheetId="1" hidden="1">1</definedName>
    <definedName name="solver_rel8" localSheetId="2" hidden="1">3</definedName>
    <definedName name="solver_rel9" localSheetId="1" hidden="1">1</definedName>
    <definedName name="solver_rel9" localSheetId="2" hidden="1">1</definedName>
    <definedName name="solver_rhs1" localSheetId="1" hidden="1">Coffee!$G$13</definedName>
    <definedName name="solver_rhs1" localSheetId="3" hidden="1">0</definedName>
    <definedName name="solver_rhs1" localSheetId="2" hidden="1">"integer"</definedName>
    <definedName name="solver_rhs10" localSheetId="2" hidden="1">Panels!$G$11</definedName>
    <definedName name="solver_rhs11" localSheetId="2" hidden="1">Panels!$G$8</definedName>
    <definedName name="solver_rhs12" localSheetId="2" hidden="1">Panels!$G$9</definedName>
    <definedName name="solver_rhs2" localSheetId="1" hidden="1">"integer"</definedName>
    <definedName name="solver_rhs2" localSheetId="3" hidden="1">0</definedName>
    <definedName name="solver_rhs2" localSheetId="2" hidden="1">0</definedName>
    <definedName name="solver_rhs3" localSheetId="1" hidden="1">0</definedName>
    <definedName name="solver_rhs3" localSheetId="3" hidden="1">0</definedName>
    <definedName name="solver_rhs3" localSheetId="2" hidden="1">"integer"</definedName>
    <definedName name="solver_rhs4" localSheetId="1" hidden="1">"integer"</definedName>
    <definedName name="solver_rhs4" localSheetId="3" hidden="1">0</definedName>
    <definedName name="solver_rhs4" localSheetId="2" hidden="1">0</definedName>
    <definedName name="solver_rhs5" localSheetId="1" hidden="1">0</definedName>
    <definedName name="solver_rhs5" localSheetId="3" hidden="1">Inventory!$G$5</definedName>
    <definedName name="solver_rhs5" localSheetId="2" hidden="1">"integer"</definedName>
    <definedName name="solver_rhs6" localSheetId="1" hidden="1">"integer"</definedName>
    <definedName name="solver_rhs6" localSheetId="2" hidden="1">0</definedName>
    <definedName name="solver_rhs7" localSheetId="1" hidden="1">0</definedName>
    <definedName name="solver_rhs7" localSheetId="2" hidden="1">"integer"</definedName>
    <definedName name="solver_rhs8" localSheetId="1" hidden="1">Coffee!$G$12</definedName>
    <definedName name="solver_rhs8" localSheetId="2" hidden="1">0</definedName>
    <definedName name="solver_rhs9" localSheetId="1" hidden="1">Coffee!$G$11</definedName>
    <definedName name="solver_rhs9" localSheetId="2" hidden="1">Panels!$G$10</definedName>
    <definedName name="solver_rlx" localSheetId="1" hidden="1">1</definedName>
    <definedName name="solver_rlx" localSheetId="3" hidden="1">1</definedName>
    <definedName name="solver_rlx" localSheetId="2" hidden="1">2</definedName>
    <definedName name="solver_rsd" localSheetId="1" hidden="1">0</definedName>
    <definedName name="solver_rsd" localSheetId="3" hidden="1">0</definedName>
    <definedName name="solver_rsd" localSheetId="2" hidden="1">0</definedName>
    <definedName name="solver_scl" localSheetId="1" hidden="1">2</definedName>
    <definedName name="solver_scl" localSheetId="3" hidden="1">2</definedName>
    <definedName name="solver_scl" localSheetId="2" hidden="1">2</definedName>
    <definedName name="solver_sho" localSheetId="1" hidden="1">2</definedName>
    <definedName name="solver_sho" localSheetId="3" hidden="1">2</definedName>
    <definedName name="solver_sho" localSheetId="2" hidden="1">2</definedName>
    <definedName name="solver_ssz" localSheetId="1" hidden="1">100</definedName>
    <definedName name="solver_ssz" localSheetId="3" hidden="1">100</definedName>
    <definedName name="solver_ssz" localSheetId="2" hidden="1">100</definedName>
    <definedName name="solver_tim" localSheetId="1" hidden="1">100</definedName>
    <definedName name="solver_tim" localSheetId="3" hidden="1">100</definedName>
    <definedName name="solver_tim" localSheetId="2" hidden="1">100</definedName>
    <definedName name="solver_tol" localSheetId="1" hidden="1">0.05</definedName>
    <definedName name="solver_tol" localSheetId="3" hidden="1">0.05</definedName>
    <definedName name="solver_tol" localSheetId="2" hidden="1">0.05</definedName>
    <definedName name="solver_typ" localSheetId="1" hidden="1">1</definedName>
    <definedName name="solver_typ" localSheetId="3" hidden="1">2</definedName>
    <definedName name="solver_typ" localSheetId="2" hidden="1">1</definedName>
    <definedName name="solver_val" localSheetId="1" hidden="1">0</definedName>
    <definedName name="solver_val" localSheetId="3" hidden="1">50000</definedName>
    <definedName name="solver_val" localSheetId="2" hidden="1">0</definedName>
    <definedName name="solver_ver" localSheetId="1" hidden="1">3</definedName>
    <definedName name="solver_ver" localSheetId="3" hidden="1">3</definedName>
    <definedName name="solver_ver" localSheetId="2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5" l="1"/>
  <c r="G15" i="5" l="1"/>
  <c r="E15" i="5"/>
  <c r="C15" i="5"/>
  <c r="G14" i="5"/>
  <c r="E14" i="5"/>
  <c r="C14" i="5"/>
  <c r="G13" i="5"/>
  <c r="E13" i="5"/>
  <c r="G12" i="5"/>
  <c r="E12" i="5"/>
  <c r="C12" i="5"/>
  <c r="D14" i="4"/>
  <c r="D10" i="4"/>
  <c r="G8" i="4"/>
  <c r="G7" i="4"/>
  <c r="G6" i="4"/>
  <c r="D6" i="4"/>
  <c r="E16" i="5" l="1"/>
  <c r="G16" i="5"/>
  <c r="G4" i="4"/>
</calcChain>
</file>

<file path=xl/sharedStrings.xml><?xml version="1.0" encoding="utf-8"?>
<sst xmlns="http://schemas.openxmlformats.org/spreadsheetml/2006/main" count="68" uniqueCount="59">
  <si>
    <t>Panel Type</t>
  </si>
  <si>
    <t>Tahoe</t>
  </si>
  <si>
    <t>Pacific</t>
  </si>
  <si>
    <t>Savannah</t>
  </si>
  <si>
    <t>Aspen</t>
  </si>
  <si>
    <t>Pallets</t>
  </si>
  <si>
    <t>Total Profit</t>
  </si>
  <si>
    <t>Profit</t>
  </si>
  <si>
    <t>Resources Required per Pallet Type</t>
  </si>
  <si>
    <t>Used</t>
  </si>
  <si>
    <t>Available</t>
  </si>
  <si>
    <t>Glue</t>
  </si>
  <si>
    <t>quarts</t>
  </si>
  <si>
    <t>Pressing</t>
  </si>
  <si>
    <t>hours</t>
  </si>
  <si>
    <t>Pine Chips</t>
  </si>
  <si>
    <t>pounds</t>
  </si>
  <si>
    <t>Oak Chips</t>
  </si>
  <si>
    <t>How much of each panel type should be ordered and what is the profit?</t>
  </si>
  <si>
    <r>
      <t xml:space="preserve">Coffee Sales </t>
    </r>
    <r>
      <rPr>
        <i/>
        <sz val="20"/>
        <color indexed="12"/>
        <rFont val="Matura MT Script Capitals"/>
        <family val="4"/>
      </rPr>
      <t>Solver</t>
    </r>
  </si>
  <si>
    <t>Price per regular coffee:</t>
  </si>
  <si>
    <t>Total Revenue</t>
  </si>
  <si>
    <t>Cups I need to sell:</t>
  </si>
  <si>
    <t>Subtotal:</t>
  </si>
  <si>
    <t>Regular cups</t>
  </si>
  <si>
    <t>Premium cups</t>
  </si>
  <si>
    <t>Price per premium latte:</t>
  </si>
  <si>
    <t>Total cups</t>
  </si>
  <si>
    <t>Constraints</t>
  </si>
  <si>
    <t>Max cups</t>
  </si>
  <si>
    <t>Price per premium mocha:</t>
  </si>
  <si>
    <t>Max premium</t>
  </si>
  <si>
    <t>Max mocha</t>
  </si>
  <si>
    <t>How many of each type of coffee (regular, premium latte and premium mocha) can be sold and what is the revenue?</t>
  </si>
  <si>
    <t>Inventory Policy 1</t>
  </si>
  <si>
    <t>Holding Cost</t>
  </si>
  <si>
    <t>Storage Space per unit (m3)</t>
  </si>
  <si>
    <t>Demand per month</t>
  </si>
  <si>
    <t>Ordering cost per order</t>
  </si>
  <si>
    <t>Storage space available (m3)</t>
  </si>
  <si>
    <t>Product 1</t>
  </si>
  <si>
    <t>Product 2</t>
  </si>
  <si>
    <t>Product 3</t>
  </si>
  <si>
    <t>Product 4</t>
  </si>
  <si>
    <t>Quantity to order each month</t>
  </si>
  <si>
    <t>EOQ</t>
  </si>
  <si>
    <t>Cost</t>
  </si>
  <si>
    <t>Space  used (m3)</t>
  </si>
  <si>
    <t>Total</t>
  </si>
  <si>
    <t>Note: The warehouse has a limited storage capacity of 50000 cubic meters (m3).</t>
  </si>
  <si>
    <t>How much of each product should be ordered and what is the total cost?</t>
  </si>
  <si>
    <t xml:space="preserve">36 units of product 1, 32 units of product 2, 29 units of product 3, and 22 units of product 4. The total cost will be roughly $3,055. </t>
  </si>
  <si>
    <t>Step #</t>
  </si>
  <si>
    <t>Instructions</t>
  </si>
  <si>
    <t>Click "File"</t>
  </si>
  <si>
    <t>Click "Options"</t>
  </si>
  <si>
    <t>On the left side of the pop up menu there are sub tabs. Click the sub tab titled "Add-Ins"</t>
  </si>
  <si>
    <t>In the bottom of the "Add In" menu, there is a drop down list and beside that list a button labeled "Go". Make sure the drop down list is set on "Excel Add Ins" and then press "Go"</t>
  </si>
  <si>
    <t>Finally, check the box that says "Solver" and press "OK"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</si>
</sst>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20"/>
      <name val="Matura MT Script Capitals"/>
      <family val="4"/>
    </font>
    <font>
      <i/>
      <sz val="20"/>
      <color indexed="12"/>
      <name val="Matura MT Script Capitals"/>
      <family val="4"/>
    </font>
    <font>
      <i/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name val="MS Sans Serif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 style="thick">
        <color indexed="17"/>
      </right>
      <top/>
      <bottom/>
      <diagonal/>
    </border>
    <border>
      <left style="thick">
        <color indexed="17"/>
      </left>
      <right style="thick">
        <color indexed="17"/>
      </right>
      <top/>
      <bottom style="thick">
        <color indexed="17"/>
      </bottom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1" fillId="3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6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0" fontId="3" fillId="0" borderId="0" xfId="1"/>
    <xf numFmtId="0" fontId="3" fillId="0" borderId="0" xfId="1" applyAlignment="1">
      <alignment horizontal="right"/>
    </xf>
    <xf numFmtId="44" fontId="1" fillId="0" borderId="0" xfId="2" applyFont="1"/>
    <xf numFmtId="0" fontId="6" fillId="0" borderId="0" xfId="1" applyFont="1" applyAlignment="1">
      <alignment horizontal="right"/>
    </xf>
    <xf numFmtId="44" fontId="7" fillId="0" borderId="0" xfId="1" applyNumberFormat="1" applyFont="1"/>
    <xf numFmtId="164" fontId="8" fillId="0" borderId="0" xfId="3" applyNumberFormat="1" applyFont="1"/>
    <xf numFmtId="164" fontId="1" fillId="0" borderId="0" xfId="3" quotePrefix="1" applyNumberFormat="1" applyFont="1"/>
    <xf numFmtId="164" fontId="7" fillId="0" borderId="0" xfId="3" quotePrefix="1" applyNumberFormat="1" applyFont="1"/>
    <xf numFmtId="0" fontId="8" fillId="0" borderId="0" xfId="1" applyFont="1"/>
    <xf numFmtId="0" fontId="6" fillId="0" borderId="8" xfId="1" applyFont="1" applyBorder="1" applyAlignment="1">
      <alignment horizontal="right"/>
    </xf>
    <xf numFmtId="0" fontId="3" fillId="0" borderId="6" xfId="1" applyBorder="1"/>
    <xf numFmtId="0" fontId="3" fillId="0" borderId="5" xfId="1" applyBorder="1" applyAlignment="1">
      <alignment horizontal="right"/>
    </xf>
    <xf numFmtId="0" fontId="3" fillId="0" borderId="4" xfId="1" applyBorder="1"/>
    <xf numFmtId="0" fontId="3" fillId="0" borderId="3" xfId="1" applyBorder="1" applyAlignment="1">
      <alignment horizontal="right"/>
    </xf>
    <xf numFmtId="0" fontId="3" fillId="0" borderId="1" xfId="1" applyBorder="1"/>
    <xf numFmtId="0" fontId="7" fillId="0" borderId="0" xfId="1" applyFont="1"/>
    <xf numFmtId="0" fontId="10" fillId="0" borderId="0" xfId="4" applyFont="1"/>
    <xf numFmtId="0" fontId="9" fillId="0" borderId="0" xfId="4"/>
    <xf numFmtId="0" fontId="9" fillId="0" borderId="12" xfId="4" applyBorder="1"/>
    <xf numFmtId="0" fontId="11" fillId="0" borderId="13" xfId="4" quotePrefix="1" applyFont="1" applyBorder="1" applyAlignment="1">
      <alignment horizontal="center" wrapText="1"/>
    </xf>
    <xf numFmtId="0" fontId="11" fillId="0" borderId="13" xfId="4" applyFont="1" applyBorder="1" applyAlignment="1">
      <alignment horizontal="center" wrapText="1"/>
    </xf>
    <xf numFmtId="0" fontId="9" fillId="0" borderId="14" xfId="4" applyBorder="1"/>
    <xf numFmtId="0" fontId="11" fillId="0" borderId="15" xfId="4" applyFont="1" applyBorder="1"/>
    <xf numFmtId="6" fontId="9" fillId="0" borderId="0" xfId="4" applyNumberFormat="1" applyBorder="1" applyAlignment="1">
      <alignment horizontal="center"/>
    </xf>
    <xf numFmtId="0" fontId="9" fillId="0" borderId="0" xfId="4" applyBorder="1" applyAlignment="1">
      <alignment horizontal="center"/>
    </xf>
    <xf numFmtId="1" fontId="9" fillId="0" borderId="0" xfId="4" applyNumberFormat="1" applyBorder="1" applyAlignment="1">
      <alignment horizontal="center"/>
    </xf>
    <xf numFmtId="0" fontId="9" fillId="0" borderId="16" xfId="4" applyBorder="1"/>
    <xf numFmtId="0" fontId="11" fillId="0" borderId="17" xfId="4" applyFont="1" applyBorder="1"/>
    <xf numFmtId="6" fontId="9" fillId="0" borderId="18" xfId="4" applyNumberFormat="1" applyBorder="1" applyAlignment="1">
      <alignment horizontal="center"/>
    </xf>
    <xf numFmtId="0" fontId="9" fillId="0" borderId="18" xfId="4" applyBorder="1" applyAlignment="1">
      <alignment horizontal="center"/>
    </xf>
    <xf numFmtId="0" fontId="9" fillId="0" borderId="19" xfId="4" applyBorder="1"/>
    <xf numFmtId="0" fontId="11" fillId="0" borderId="12" xfId="4" quotePrefix="1" applyFont="1" applyBorder="1" applyAlignment="1">
      <alignment horizontal="left"/>
    </xf>
    <xf numFmtId="0" fontId="9" fillId="0" borderId="13" xfId="4" applyBorder="1"/>
    <xf numFmtId="0" fontId="9" fillId="0" borderId="15" xfId="4" applyBorder="1"/>
    <xf numFmtId="0" fontId="9" fillId="0" borderId="0" xfId="4" applyBorder="1"/>
    <xf numFmtId="0" fontId="11" fillId="0" borderId="0" xfId="4" applyFont="1" applyBorder="1" applyAlignment="1">
      <alignment horizontal="center"/>
    </xf>
    <xf numFmtId="0" fontId="11" fillId="0" borderId="0" xfId="4" quotePrefix="1" applyFont="1" applyBorder="1" applyAlignment="1">
      <alignment horizontal="left"/>
    </xf>
    <xf numFmtId="0" fontId="9" fillId="0" borderId="20" xfId="4" applyBorder="1"/>
    <xf numFmtId="6" fontId="9" fillId="0" borderId="0" xfId="4" applyNumberFormat="1" applyBorder="1" applyAlignment="1">
      <alignment horizontal="right"/>
    </xf>
    <xf numFmtId="0" fontId="9" fillId="0" borderId="21" xfId="4" applyBorder="1"/>
    <xf numFmtId="0" fontId="9" fillId="0" borderId="22" xfId="4" applyBorder="1"/>
    <xf numFmtId="0" fontId="9" fillId="0" borderId="17" xfId="4" applyBorder="1"/>
    <xf numFmtId="0" fontId="9" fillId="0" borderId="18" xfId="4" applyBorder="1"/>
    <xf numFmtId="0" fontId="11" fillId="0" borderId="18" xfId="4" applyFont="1" applyBorder="1" applyAlignment="1">
      <alignment horizontal="right"/>
    </xf>
    <xf numFmtId="6" fontId="9" fillId="0" borderId="23" xfId="4" applyNumberFormat="1" applyBorder="1"/>
    <xf numFmtId="1" fontId="9" fillId="0" borderId="24" xfId="4" applyNumberFormat="1" applyBorder="1"/>
    <xf numFmtId="0" fontId="11" fillId="0" borderId="0" xfId="4" quotePrefix="1" applyFont="1" applyAlignment="1">
      <alignment horizontal="left"/>
    </xf>
    <xf numFmtId="0" fontId="9" fillId="0" borderId="0" xfId="4" applyFont="1"/>
    <xf numFmtId="0" fontId="2" fillId="0" borderId="2" xfId="0" applyFont="1" applyBorder="1" applyAlignment="1">
      <alignment horizontal="center"/>
    </xf>
    <xf numFmtId="0" fontId="0" fillId="2" borderId="8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4" fillId="0" borderId="0" xfId="1" applyFont="1" applyAlignment="1">
      <alignment horizontal="center"/>
    </xf>
    <xf numFmtId="0" fontId="9" fillId="2" borderId="8" xfId="4" applyFill="1" applyBorder="1" applyAlignment="1">
      <alignment horizontal="left" vertical="top" wrapText="1"/>
    </xf>
    <xf numFmtId="0" fontId="9" fillId="2" borderId="7" xfId="4" applyFill="1" applyBorder="1" applyAlignment="1">
      <alignment horizontal="left" vertical="top" wrapText="1"/>
    </xf>
    <xf numFmtId="0" fontId="9" fillId="2" borderId="6" xfId="4" applyFill="1" applyBorder="1" applyAlignment="1">
      <alignment horizontal="left" vertical="top" wrapText="1"/>
    </xf>
    <xf numFmtId="0" fontId="9" fillId="2" borderId="5" xfId="4" applyFill="1" applyBorder="1" applyAlignment="1">
      <alignment horizontal="left" vertical="top" wrapText="1"/>
    </xf>
    <xf numFmtId="0" fontId="9" fillId="2" borderId="0" xfId="4" applyFill="1" applyBorder="1" applyAlignment="1">
      <alignment horizontal="left" vertical="top" wrapText="1"/>
    </xf>
    <xf numFmtId="0" fontId="9" fillId="2" borderId="4" xfId="4" applyFill="1" applyBorder="1" applyAlignment="1">
      <alignment horizontal="left" vertical="top" wrapText="1"/>
    </xf>
    <xf numFmtId="0" fontId="9" fillId="2" borderId="3" xfId="4" applyFill="1" applyBorder="1" applyAlignment="1">
      <alignment horizontal="left" vertical="top" wrapText="1"/>
    </xf>
    <xf numFmtId="0" fontId="9" fillId="2" borderId="2" xfId="4" applyFill="1" applyBorder="1" applyAlignment="1">
      <alignment horizontal="left" vertical="top" wrapText="1"/>
    </xf>
    <xf numFmtId="0" fontId="9" fillId="2" borderId="1" xfId="4" applyFill="1" applyBorder="1" applyAlignment="1">
      <alignment horizontal="left" vertical="top" wrapText="1"/>
    </xf>
    <xf numFmtId="0" fontId="0" fillId="0" borderId="25" xfId="0" applyBorder="1" applyAlignment="1">
      <alignment horizontal="center"/>
    </xf>
    <xf numFmtId="0" fontId="0" fillId="0" borderId="25" xfId="0" applyBorder="1"/>
    <xf numFmtId="0" fontId="12" fillId="4" borderId="25" xfId="5" applyFont="1" applyFill="1" applyBorder="1" applyAlignment="1">
      <alignment horizontal="center"/>
    </xf>
    <xf numFmtId="0" fontId="9" fillId="5" borderId="8" xfId="4" applyFont="1" applyFill="1" applyBorder="1" applyAlignment="1">
      <alignment horizontal="left" vertical="top" wrapText="1"/>
    </xf>
    <xf numFmtId="0" fontId="9" fillId="5" borderId="7" xfId="4" applyFont="1" applyFill="1" applyBorder="1" applyAlignment="1">
      <alignment horizontal="left" vertical="top" wrapText="1"/>
    </xf>
    <xf numFmtId="0" fontId="9" fillId="5" borderId="6" xfId="4" applyFont="1" applyFill="1" applyBorder="1" applyAlignment="1">
      <alignment horizontal="left" vertical="top" wrapText="1"/>
    </xf>
    <xf numFmtId="0" fontId="9" fillId="5" borderId="5" xfId="4" applyFont="1" applyFill="1" applyBorder="1" applyAlignment="1">
      <alignment horizontal="left" vertical="top" wrapText="1"/>
    </xf>
    <xf numFmtId="0" fontId="9" fillId="5" borderId="0" xfId="4" applyFont="1" applyFill="1" applyBorder="1" applyAlignment="1">
      <alignment horizontal="left" vertical="top" wrapText="1"/>
    </xf>
    <xf numFmtId="0" fontId="9" fillId="5" borderId="4" xfId="4" applyFont="1" applyFill="1" applyBorder="1" applyAlignment="1">
      <alignment horizontal="left" vertical="top" wrapText="1"/>
    </xf>
    <xf numFmtId="0" fontId="9" fillId="5" borderId="3" xfId="4" applyFont="1" applyFill="1" applyBorder="1" applyAlignment="1">
      <alignment horizontal="left" vertical="top" wrapText="1"/>
    </xf>
    <xf numFmtId="0" fontId="9" fillId="5" borderId="2" xfId="4" applyFont="1" applyFill="1" applyBorder="1" applyAlignment="1">
      <alignment horizontal="left" vertical="top" wrapText="1"/>
    </xf>
    <xf numFmtId="0" fontId="9" fillId="5" borderId="1" xfId="4" applyFont="1" applyFill="1" applyBorder="1" applyAlignment="1">
      <alignment horizontal="left" vertical="top" wrapText="1"/>
    </xf>
  </cellXfs>
  <cellStyles count="6">
    <cellStyle name="20% - Accent1" xfId="5" builtinId="30"/>
    <cellStyle name="Comma 2" xfId="3"/>
    <cellStyle name="Currency 2" xfId="2"/>
    <cellStyle name="Normal" xfId="0" builtinId="0"/>
    <cellStyle name="Normal 2" xfId="1"/>
    <cellStyle name="Normal_INVEN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371475</xdr:colOff>
      <xdr:row>1</xdr:row>
      <xdr:rowOff>133350</xdr:rowOff>
    </xdr:from>
    <xdr:to>
      <xdr:col>9</xdr:col>
      <xdr:colOff>219075</xdr:colOff>
      <xdr:row>9</xdr:row>
      <xdr:rowOff>47625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3700" y="292100"/>
          <a:ext cx="1117600" cy="1492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6"/>
  <sheetViews>
    <sheetView workbookViewId="0">
      <selection activeCell="B20" sqref="B20"/>
    </sheetView>
  </sheetViews>
  <sheetFormatPr defaultRowHeight="14.25" x14ac:dyDescent="0.65"/>
  <cols>
    <col min="1" max="1" width="9.953125" customWidth="1"/>
    <col min="2" max="2" width="147.36328125" bestFit="1" customWidth="1"/>
  </cols>
  <sheetData>
    <row r="1" spans="1:2" ht="18" x14ac:dyDescent="0.8">
      <c r="A1" s="80" t="s">
        <v>52</v>
      </c>
      <c r="B1" s="80" t="s">
        <v>53</v>
      </c>
    </row>
    <row r="2" spans="1:2" ht="24.85" customHeight="1" x14ac:dyDescent="0.65">
      <c r="A2" s="78">
        <v>1</v>
      </c>
      <c r="B2" s="79" t="s">
        <v>54</v>
      </c>
    </row>
    <row r="3" spans="1:2" ht="24.85" customHeight="1" x14ac:dyDescent="0.65">
      <c r="A3" s="78">
        <v>2</v>
      </c>
      <c r="B3" s="79" t="s">
        <v>55</v>
      </c>
    </row>
    <row r="4" spans="1:2" ht="24.85" customHeight="1" x14ac:dyDescent="0.65">
      <c r="A4" s="78">
        <v>3</v>
      </c>
      <c r="B4" s="79" t="s">
        <v>56</v>
      </c>
    </row>
    <row r="5" spans="1:2" ht="24.85" customHeight="1" x14ac:dyDescent="0.65">
      <c r="A5" s="78">
        <v>4</v>
      </c>
      <c r="B5" s="79" t="s">
        <v>57</v>
      </c>
    </row>
    <row r="6" spans="1:2" ht="24.85" customHeight="1" x14ac:dyDescent="0.65">
      <c r="A6" s="78">
        <v>5</v>
      </c>
      <c r="B6" s="79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topLeftCell="A2" workbookViewId="0">
      <selection activeCell="K30" sqref="K30"/>
    </sheetView>
  </sheetViews>
  <sheetFormatPr defaultColWidth="9.08984375" defaultRowHeight="12.5" x14ac:dyDescent="0.5"/>
  <cols>
    <col min="1" max="1" width="4.6796875" style="10" customWidth="1"/>
    <col min="2" max="2" width="10.86328125" style="10" customWidth="1"/>
    <col min="3" max="3" width="17.453125" style="10" customWidth="1"/>
    <col min="4" max="4" width="10.08984375" style="10" customWidth="1"/>
    <col min="5" max="5" width="5.54296875" style="10" customWidth="1"/>
    <col min="6" max="6" width="13.54296875" style="10" bestFit="1" customWidth="1"/>
    <col min="7" max="7" width="10.86328125" style="10" customWidth="1"/>
    <col min="8" max="16384" width="9.08984375" style="10"/>
  </cols>
  <sheetData>
    <row r="2" spans="2:7" ht="29.75" x14ac:dyDescent="1.95">
      <c r="C2" s="68" t="s">
        <v>19</v>
      </c>
      <c r="D2" s="68"/>
      <c r="E2" s="68"/>
      <c r="F2" s="68"/>
    </row>
    <row r="4" spans="2:7" ht="14.25" x14ac:dyDescent="0.65">
      <c r="C4" s="11" t="s">
        <v>20</v>
      </c>
      <c r="D4" s="12">
        <v>1</v>
      </c>
      <c r="F4" s="13" t="s">
        <v>21</v>
      </c>
      <c r="G4" s="14">
        <f>D6+D10+D14</f>
        <v>0</v>
      </c>
    </row>
    <row r="5" spans="2:7" x14ac:dyDescent="0.5">
      <c r="C5" s="11" t="s">
        <v>22</v>
      </c>
      <c r="D5" s="15"/>
      <c r="F5" s="11"/>
    </row>
    <row r="6" spans="2:7" ht="14.25" x14ac:dyDescent="0.65">
      <c r="C6" s="11" t="s">
        <v>23</v>
      </c>
      <c r="D6" s="12">
        <f>D4*D5</f>
        <v>0</v>
      </c>
      <c r="F6" s="11" t="s">
        <v>24</v>
      </c>
      <c r="G6" s="16">
        <f>D5</f>
        <v>0</v>
      </c>
    </row>
    <row r="7" spans="2:7" ht="14.25" x14ac:dyDescent="0.65">
      <c r="D7" s="12"/>
      <c r="F7" s="11" t="s">
        <v>25</v>
      </c>
      <c r="G7" s="16">
        <f>D9+D13</f>
        <v>0</v>
      </c>
    </row>
    <row r="8" spans="2:7" ht="14.25" x14ac:dyDescent="0.65">
      <c r="C8" s="11" t="s">
        <v>26</v>
      </c>
      <c r="D8" s="12">
        <v>2.5</v>
      </c>
      <c r="F8" s="13" t="s">
        <v>27</v>
      </c>
      <c r="G8" s="17">
        <f>D5+D9+D13</f>
        <v>0</v>
      </c>
    </row>
    <row r="9" spans="2:7" x14ac:dyDescent="0.5">
      <c r="C9" s="11" t="s">
        <v>22</v>
      </c>
      <c r="D9" s="18"/>
    </row>
    <row r="10" spans="2:7" ht="14.25" x14ac:dyDescent="0.65">
      <c r="C10" s="11" t="s">
        <v>23</v>
      </c>
      <c r="D10" s="12">
        <f>D8*D9</f>
        <v>0</v>
      </c>
      <c r="F10" s="19" t="s">
        <v>28</v>
      </c>
      <c r="G10" s="20"/>
    </row>
    <row r="11" spans="2:7" x14ac:dyDescent="0.5">
      <c r="F11" s="21" t="s">
        <v>29</v>
      </c>
      <c r="G11" s="22">
        <v>650</v>
      </c>
    </row>
    <row r="12" spans="2:7" ht="14.25" x14ac:dyDescent="0.65">
      <c r="C12" s="11" t="s">
        <v>30</v>
      </c>
      <c r="D12" s="12">
        <v>3</v>
      </c>
      <c r="F12" s="21" t="s">
        <v>31</v>
      </c>
      <c r="G12" s="22">
        <v>400</v>
      </c>
    </row>
    <row r="13" spans="2:7" x14ac:dyDescent="0.5">
      <c r="C13" s="11" t="s">
        <v>22</v>
      </c>
      <c r="D13" s="18"/>
      <c r="F13" s="23" t="s">
        <v>32</v>
      </c>
      <c r="G13" s="24">
        <v>225</v>
      </c>
    </row>
    <row r="14" spans="2:7" ht="14.25" x14ac:dyDescent="0.65">
      <c r="C14" s="11" t="s">
        <v>23</v>
      </c>
      <c r="D14" s="12">
        <f>D12*D13</f>
        <v>0</v>
      </c>
    </row>
    <row r="16" spans="2:7" x14ac:dyDescent="0.5">
      <c r="B16" s="25" t="s">
        <v>33</v>
      </c>
      <c r="C16" s="11"/>
    </row>
    <row r="17" spans="1:7" ht="14.25" x14ac:dyDescent="0.65">
      <c r="A17"/>
      <c r="B17" s="59"/>
      <c r="C17" s="60"/>
      <c r="D17" s="60"/>
      <c r="E17" s="60"/>
      <c r="F17" s="60"/>
      <c r="G17" s="61"/>
    </row>
    <row r="18" spans="1:7" ht="14.25" x14ac:dyDescent="0.65">
      <c r="A18"/>
      <c r="B18" s="62"/>
      <c r="C18" s="63"/>
      <c r="D18" s="63"/>
      <c r="E18" s="63"/>
      <c r="F18" s="63"/>
      <c r="G18" s="64"/>
    </row>
    <row r="19" spans="1:7" ht="14.25" x14ac:dyDescent="0.65">
      <c r="A19"/>
      <c r="B19" s="62"/>
      <c r="C19" s="63"/>
      <c r="D19" s="63"/>
      <c r="E19" s="63"/>
      <c r="F19" s="63"/>
      <c r="G19" s="64"/>
    </row>
    <row r="20" spans="1:7" ht="14.25" x14ac:dyDescent="0.65">
      <c r="A20"/>
      <c r="B20" s="62"/>
      <c r="C20" s="63"/>
      <c r="D20" s="63"/>
      <c r="E20" s="63"/>
      <c r="F20" s="63"/>
      <c r="G20" s="64"/>
    </row>
    <row r="21" spans="1:7" ht="14.25" x14ac:dyDescent="0.65">
      <c r="A21"/>
      <c r="B21" s="62"/>
      <c r="C21" s="63"/>
      <c r="D21" s="63"/>
      <c r="E21" s="63"/>
      <c r="F21" s="63"/>
      <c r="G21" s="64"/>
    </row>
    <row r="22" spans="1:7" ht="14.25" x14ac:dyDescent="0.65">
      <c r="A22"/>
      <c r="B22" s="62"/>
      <c r="C22" s="63"/>
      <c r="D22" s="63"/>
      <c r="E22" s="63"/>
      <c r="F22" s="63"/>
      <c r="G22" s="64"/>
    </row>
    <row r="23" spans="1:7" ht="14.25" x14ac:dyDescent="0.65">
      <c r="A23"/>
      <c r="B23" s="62"/>
      <c r="C23" s="63"/>
      <c r="D23" s="63"/>
      <c r="E23" s="63"/>
      <c r="F23" s="63"/>
      <c r="G23" s="64"/>
    </row>
    <row r="24" spans="1:7" x14ac:dyDescent="0.5">
      <c r="B24" s="62"/>
      <c r="C24" s="63"/>
      <c r="D24" s="63"/>
      <c r="E24" s="63"/>
      <c r="F24" s="63"/>
      <c r="G24" s="64"/>
    </row>
    <row r="25" spans="1:7" x14ac:dyDescent="0.5">
      <c r="B25" s="62"/>
      <c r="C25" s="63"/>
      <c r="D25" s="63"/>
      <c r="E25" s="63"/>
      <c r="F25" s="63"/>
      <c r="G25" s="64"/>
    </row>
    <row r="26" spans="1:7" x14ac:dyDescent="0.5">
      <c r="B26" s="65"/>
      <c r="C26" s="66"/>
      <c r="D26" s="66"/>
      <c r="E26" s="66"/>
      <c r="F26" s="66"/>
      <c r="G26" s="67"/>
    </row>
  </sheetData>
  <mergeCells count="2">
    <mergeCell ref="C2:F2"/>
    <mergeCell ref="B17:G26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B42" sqref="B42"/>
    </sheetView>
  </sheetViews>
  <sheetFormatPr defaultRowHeight="14.25" x14ac:dyDescent="0.65"/>
  <cols>
    <col min="1" max="1" width="11.54296875" customWidth="1"/>
    <col min="2" max="2" width="17.08984375" customWidth="1"/>
    <col min="3" max="3" width="13.6796875" customWidth="1"/>
    <col min="4" max="4" width="12.54296875" customWidth="1"/>
    <col min="5" max="5" width="12.31640625" customWidth="1"/>
    <col min="6" max="6" width="10.86328125" bestFit="1" customWidth="1"/>
    <col min="7" max="7" width="9.31640625" bestFit="1" customWidth="1"/>
  </cols>
  <sheetData>
    <row r="2" spans="1:8" x14ac:dyDescent="0.65">
      <c r="B2" s="58" t="s">
        <v>0</v>
      </c>
      <c r="C2" s="58"/>
      <c r="D2" s="58"/>
      <c r="E2" s="58"/>
    </row>
    <row r="3" spans="1:8" ht="14.5" thickBot="1" x14ac:dyDescent="0.7">
      <c r="B3" s="5" t="s">
        <v>1</v>
      </c>
      <c r="C3" s="5" t="s">
        <v>2</v>
      </c>
      <c r="D3" s="5" t="s">
        <v>3</v>
      </c>
      <c r="E3" s="5" t="s">
        <v>4</v>
      </c>
    </row>
    <row r="4" spans="1:8" ht="14.5" thickBot="1" x14ac:dyDescent="0.7">
      <c r="A4" s="1" t="s">
        <v>5</v>
      </c>
      <c r="B4" s="7"/>
      <c r="C4" s="7"/>
      <c r="D4" s="7"/>
      <c r="E4" s="7"/>
      <c r="F4" s="1" t="s">
        <v>6</v>
      </c>
    </row>
    <row r="5" spans="1:8" ht="14.5" thickBot="1" x14ac:dyDescent="0.7">
      <c r="A5" s="1" t="s">
        <v>7</v>
      </c>
      <c r="B5" s="8">
        <v>350</v>
      </c>
      <c r="C5" s="8">
        <v>1000</v>
      </c>
      <c r="D5" s="8">
        <v>750</v>
      </c>
      <c r="E5" s="8">
        <v>250</v>
      </c>
      <c r="F5" s="6"/>
    </row>
    <row r="7" spans="1:8" ht="14.5" thickBot="1" x14ac:dyDescent="0.7">
      <c r="B7" s="58" t="s">
        <v>8</v>
      </c>
      <c r="C7" s="58"/>
      <c r="D7" s="58"/>
      <c r="E7" s="58"/>
      <c r="F7" s="5" t="s">
        <v>9</v>
      </c>
      <c r="G7" s="5" t="s">
        <v>10</v>
      </c>
    </row>
    <row r="8" spans="1:8" ht="14.5" thickBot="1" x14ac:dyDescent="0.7">
      <c r="A8" s="1" t="s">
        <v>11</v>
      </c>
      <c r="B8" s="3">
        <v>50</v>
      </c>
      <c r="C8" s="3">
        <v>50</v>
      </c>
      <c r="D8" s="3">
        <v>100</v>
      </c>
      <c r="E8" s="3">
        <v>50</v>
      </c>
      <c r="F8" s="9"/>
      <c r="G8" s="2">
        <v>4700</v>
      </c>
      <c r="H8" s="1" t="s">
        <v>12</v>
      </c>
    </row>
    <row r="9" spans="1:8" ht="14.5" thickBot="1" x14ac:dyDescent="0.7">
      <c r="A9" s="1" t="s">
        <v>13</v>
      </c>
      <c r="B9" s="3">
        <v>5</v>
      </c>
      <c r="C9" s="3">
        <v>15</v>
      </c>
      <c r="D9" s="3">
        <v>10</v>
      </c>
      <c r="E9" s="3">
        <v>5</v>
      </c>
      <c r="F9" s="9"/>
      <c r="G9" s="4">
        <v>850</v>
      </c>
      <c r="H9" s="1" t="s">
        <v>14</v>
      </c>
    </row>
    <row r="10" spans="1:8" ht="14.5" thickBot="1" x14ac:dyDescent="0.7">
      <c r="A10" s="1" t="s">
        <v>15</v>
      </c>
      <c r="B10" s="3">
        <v>500</v>
      </c>
      <c r="C10" s="3">
        <v>400</v>
      </c>
      <c r="D10" s="3">
        <v>300</v>
      </c>
      <c r="E10" s="3">
        <v>200</v>
      </c>
      <c r="F10" s="9"/>
      <c r="G10" s="2">
        <v>32500</v>
      </c>
      <c r="H10" s="1" t="s">
        <v>16</v>
      </c>
    </row>
    <row r="11" spans="1:8" ht="14.5" thickBot="1" x14ac:dyDescent="0.7">
      <c r="A11" s="1" t="s">
        <v>17</v>
      </c>
      <c r="B11" s="3">
        <v>500</v>
      </c>
      <c r="C11" s="3">
        <v>750</v>
      </c>
      <c r="D11" s="3">
        <v>250</v>
      </c>
      <c r="E11" s="3">
        <v>500</v>
      </c>
      <c r="F11" s="9"/>
      <c r="G11" s="2">
        <v>49500</v>
      </c>
      <c r="H11" s="1" t="s">
        <v>16</v>
      </c>
    </row>
    <row r="13" spans="1:8" x14ac:dyDescent="0.65">
      <c r="A13" s="1" t="s">
        <v>18</v>
      </c>
    </row>
    <row r="14" spans="1:8" x14ac:dyDescent="0.65">
      <c r="A14" s="59"/>
      <c r="B14" s="60"/>
      <c r="C14" s="60"/>
      <c r="D14" s="60"/>
      <c r="E14" s="60"/>
      <c r="F14" s="61"/>
    </row>
    <row r="15" spans="1:8" x14ac:dyDescent="0.65">
      <c r="A15" s="62"/>
      <c r="B15" s="63"/>
      <c r="C15" s="63"/>
      <c r="D15" s="63"/>
      <c r="E15" s="63"/>
      <c r="F15" s="64"/>
    </row>
    <row r="16" spans="1:8" x14ac:dyDescent="0.65">
      <c r="A16" s="62"/>
      <c r="B16" s="63"/>
      <c r="C16" s="63"/>
      <c r="D16" s="63"/>
      <c r="E16" s="63"/>
      <c r="F16" s="64"/>
    </row>
    <row r="17" spans="1:6" x14ac:dyDescent="0.65">
      <c r="A17" s="62"/>
      <c r="B17" s="63"/>
      <c r="C17" s="63"/>
      <c r="D17" s="63"/>
      <c r="E17" s="63"/>
      <c r="F17" s="64"/>
    </row>
    <row r="18" spans="1:6" x14ac:dyDescent="0.65">
      <c r="A18" s="62"/>
      <c r="B18" s="63"/>
      <c r="C18" s="63"/>
      <c r="D18" s="63"/>
      <c r="E18" s="63"/>
      <c r="F18" s="64"/>
    </row>
    <row r="19" spans="1:6" x14ac:dyDescent="0.65">
      <c r="A19" s="62"/>
      <c r="B19" s="63"/>
      <c r="C19" s="63"/>
      <c r="D19" s="63"/>
      <c r="E19" s="63"/>
      <c r="F19" s="64"/>
    </row>
    <row r="20" spans="1:6" x14ac:dyDescent="0.65">
      <c r="A20" s="62"/>
      <c r="B20" s="63"/>
      <c r="C20" s="63"/>
      <c r="D20" s="63"/>
      <c r="E20" s="63"/>
      <c r="F20" s="64"/>
    </row>
    <row r="21" spans="1:6" x14ac:dyDescent="0.65">
      <c r="A21" s="62"/>
      <c r="B21" s="63"/>
      <c r="C21" s="63"/>
      <c r="D21" s="63"/>
      <c r="E21" s="63"/>
      <c r="F21" s="64"/>
    </row>
    <row r="22" spans="1:6" x14ac:dyDescent="0.65">
      <c r="A22" s="62"/>
      <c r="B22" s="63"/>
      <c r="C22" s="63"/>
      <c r="D22" s="63"/>
      <c r="E22" s="63"/>
      <c r="F22" s="64"/>
    </row>
    <row r="23" spans="1:6" x14ac:dyDescent="0.65">
      <c r="A23" s="62"/>
      <c r="B23" s="63"/>
      <c r="C23" s="63"/>
      <c r="D23" s="63"/>
      <c r="E23" s="63"/>
      <c r="F23" s="64"/>
    </row>
    <row r="24" spans="1:6" x14ac:dyDescent="0.65">
      <c r="A24" s="62"/>
      <c r="B24" s="63"/>
      <c r="C24" s="63"/>
      <c r="D24" s="63"/>
      <c r="E24" s="63"/>
      <c r="F24" s="64"/>
    </row>
    <row r="25" spans="1:6" x14ac:dyDescent="0.65">
      <c r="A25" s="65"/>
      <c r="B25" s="66"/>
      <c r="C25" s="66"/>
      <c r="D25" s="66"/>
      <c r="E25" s="66"/>
      <c r="F25" s="67"/>
    </row>
  </sheetData>
  <mergeCells count="3">
    <mergeCell ref="B2:E2"/>
    <mergeCell ref="B7:E7"/>
    <mergeCell ref="A14:F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N13" sqref="N13"/>
    </sheetView>
  </sheetViews>
  <sheetFormatPr defaultColWidth="9.08984375" defaultRowHeight="12.5" x14ac:dyDescent="0.5"/>
  <cols>
    <col min="1" max="1" width="9.54296875" style="27" customWidth="1"/>
    <col min="2" max="5" width="9.08984375" style="27"/>
    <col min="6" max="6" width="0.86328125" style="27" customWidth="1"/>
    <col min="7" max="7" width="9" style="27" customWidth="1"/>
    <col min="8" max="8" width="9.08984375" style="27"/>
    <col min="9" max="9" width="12.6796875" style="27" customWidth="1"/>
    <col min="10" max="16384" width="9.08984375" style="27"/>
  </cols>
  <sheetData>
    <row r="1" spans="1:8" x14ac:dyDescent="0.5">
      <c r="A1" s="26" t="s">
        <v>34</v>
      </c>
    </row>
    <row r="2" spans="1:8" ht="14.25" x14ac:dyDescent="0.65">
      <c r="A2"/>
      <c r="B2"/>
      <c r="C2"/>
      <c r="D2"/>
      <c r="E2"/>
      <c r="F2"/>
      <c r="G2"/>
      <c r="H2"/>
    </row>
    <row r="3" spans="1:8" ht="12.75" thickBot="1" x14ac:dyDescent="0.55000000000000004"/>
    <row r="4" spans="1:8" ht="41.5" thickTop="1" x14ac:dyDescent="0.5">
      <c r="A4" s="28"/>
      <c r="B4" s="29" t="s">
        <v>35</v>
      </c>
      <c r="C4" s="29" t="s">
        <v>36</v>
      </c>
      <c r="D4" s="30" t="s">
        <v>37</v>
      </c>
      <c r="E4" s="29" t="s">
        <v>38</v>
      </c>
      <c r="F4" s="29"/>
      <c r="G4" s="29" t="s">
        <v>39</v>
      </c>
      <c r="H4" s="31"/>
    </row>
    <row r="5" spans="1:8" x14ac:dyDescent="0.5">
      <c r="A5" s="32" t="s">
        <v>40</v>
      </c>
      <c r="B5" s="33">
        <v>15</v>
      </c>
      <c r="C5" s="34">
        <v>440</v>
      </c>
      <c r="D5" s="34">
        <v>300</v>
      </c>
      <c r="E5" s="33">
        <v>50</v>
      </c>
      <c r="F5" s="33"/>
      <c r="G5" s="35">
        <v>50000</v>
      </c>
      <c r="H5" s="36"/>
    </row>
    <row r="6" spans="1:8" x14ac:dyDescent="0.5">
      <c r="A6" s="32" t="s">
        <v>41</v>
      </c>
      <c r="B6" s="33">
        <v>18</v>
      </c>
      <c r="C6" s="34">
        <v>850</v>
      </c>
      <c r="D6" s="34">
        <v>325</v>
      </c>
      <c r="E6" s="33">
        <v>50</v>
      </c>
      <c r="F6" s="33"/>
      <c r="G6" s="33"/>
      <c r="H6" s="36"/>
    </row>
    <row r="7" spans="1:8" x14ac:dyDescent="0.5">
      <c r="A7" s="32" t="s">
        <v>42</v>
      </c>
      <c r="B7" s="33">
        <v>25</v>
      </c>
      <c r="C7" s="34">
        <v>1260</v>
      </c>
      <c r="D7" s="34">
        <v>400</v>
      </c>
      <c r="E7" s="33">
        <v>50</v>
      </c>
      <c r="F7" s="33"/>
      <c r="G7" s="33"/>
      <c r="H7" s="36"/>
    </row>
    <row r="8" spans="1:8" ht="12.75" thickBot="1" x14ac:dyDescent="0.55000000000000004">
      <c r="A8" s="37" t="s">
        <v>43</v>
      </c>
      <c r="B8" s="38">
        <v>16</v>
      </c>
      <c r="C8" s="39">
        <v>950</v>
      </c>
      <c r="D8" s="39">
        <v>150</v>
      </c>
      <c r="E8" s="38">
        <v>50</v>
      </c>
      <c r="F8" s="38"/>
      <c r="G8" s="38"/>
      <c r="H8" s="40"/>
    </row>
    <row r="9" spans="1:8" ht="13" thickTop="1" thickBot="1" x14ac:dyDescent="0.55000000000000004"/>
    <row r="10" spans="1:8" ht="12.75" thickTop="1" x14ac:dyDescent="0.5">
      <c r="A10" s="41" t="s">
        <v>44</v>
      </c>
      <c r="B10" s="42"/>
      <c r="C10" s="42"/>
      <c r="D10" s="42"/>
      <c r="E10" s="42"/>
      <c r="F10" s="42"/>
      <c r="G10" s="42"/>
      <c r="H10" s="31"/>
    </row>
    <row r="11" spans="1:8" ht="12.75" thickBot="1" x14ac:dyDescent="0.55000000000000004">
      <c r="A11" s="43"/>
      <c r="B11" s="44"/>
      <c r="C11" s="45" t="s">
        <v>45</v>
      </c>
      <c r="D11" s="44"/>
      <c r="E11" s="45" t="s">
        <v>46</v>
      </c>
      <c r="F11" s="44"/>
      <c r="G11" s="46" t="s">
        <v>47</v>
      </c>
      <c r="H11" s="36"/>
    </row>
    <row r="12" spans="1:8" ht="12.75" thickTop="1" x14ac:dyDescent="0.5">
      <c r="A12" s="32" t="s">
        <v>40</v>
      </c>
      <c r="B12" s="47">
        <v>1</v>
      </c>
      <c r="C12" s="44">
        <f>(2*E5*D5/B5)^0.5</f>
        <v>44.721359549995796</v>
      </c>
      <c r="D12" s="44"/>
      <c r="E12" s="48">
        <f>B5*B12/2+E5*D5/B12</f>
        <v>15007.5</v>
      </c>
      <c r="F12" s="44"/>
      <c r="G12" s="44">
        <f>B12*C5/2</f>
        <v>220</v>
      </c>
      <c r="H12" s="36"/>
    </row>
    <row r="13" spans="1:8" x14ac:dyDescent="0.5">
      <c r="A13" s="32" t="s">
        <v>41</v>
      </c>
      <c r="B13" s="49">
        <v>1</v>
      </c>
      <c r="C13" s="44">
        <f>(2*E6*D6/B6)^0.5</f>
        <v>42.491829279939871</v>
      </c>
      <c r="D13" s="44"/>
      <c r="E13" s="48">
        <f>B6*B13/2+E6*D6/B13</f>
        <v>16259</v>
      </c>
      <c r="F13" s="44"/>
      <c r="G13" s="44">
        <f>B13*C6/2</f>
        <v>425</v>
      </c>
      <c r="H13" s="36"/>
    </row>
    <row r="14" spans="1:8" x14ac:dyDescent="0.5">
      <c r="A14" s="32" t="s">
        <v>42</v>
      </c>
      <c r="B14" s="49">
        <v>1</v>
      </c>
      <c r="C14" s="44">
        <f>(2*E7*D7/B7)^0.5</f>
        <v>40</v>
      </c>
      <c r="D14" s="44"/>
      <c r="E14" s="48">
        <f>B7*B14/2+E7*D7/B14</f>
        <v>20012.5</v>
      </c>
      <c r="F14" s="44"/>
      <c r="G14" s="44">
        <f>B14*C7/2</f>
        <v>630</v>
      </c>
      <c r="H14" s="36"/>
    </row>
    <row r="15" spans="1:8" ht="12.75" thickBot="1" x14ac:dyDescent="0.55000000000000004">
      <c r="A15" s="32" t="s">
        <v>43</v>
      </c>
      <c r="B15" s="50">
        <v>1</v>
      </c>
      <c r="C15" s="44">
        <f>(2*E8*D8/B8)^0.5</f>
        <v>30.618621784789728</v>
      </c>
      <c r="D15" s="44"/>
      <c r="E15" s="48">
        <f>B8*B15/2+E8*D8/B15</f>
        <v>7508</v>
      </c>
      <c r="F15" s="44"/>
      <c r="G15" s="44">
        <f>B15*C8/2</f>
        <v>475</v>
      </c>
      <c r="H15" s="36"/>
    </row>
    <row r="16" spans="1:8" ht="13" thickTop="1" thickBot="1" x14ac:dyDescent="0.55000000000000004">
      <c r="A16" s="51"/>
      <c r="B16" s="52"/>
      <c r="C16" s="52"/>
      <c r="D16" s="53" t="s">
        <v>48</v>
      </c>
      <c r="E16" s="54">
        <f>SUM(E12:E15)</f>
        <v>58787</v>
      </c>
      <c r="F16" s="52"/>
      <c r="G16" s="55">
        <f>SUM(G12:G15)</f>
        <v>1750</v>
      </c>
      <c r="H16" s="40"/>
    </row>
    <row r="17" spans="1:9" ht="12.75" thickTop="1" x14ac:dyDescent="0.5">
      <c r="A17" s="56"/>
    </row>
    <row r="18" spans="1:9" x14ac:dyDescent="0.5">
      <c r="A18" s="57" t="s">
        <v>49</v>
      </c>
    </row>
    <row r="19" spans="1:9" ht="14.25" x14ac:dyDescent="0.65">
      <c r="I19"/>
    </row>
    <row r="20" spans="1:9" ht="14.25" x14ac:dyDescent="0.65">
      <c r="A20" s="26" t="s">
        <v>50</v>
      </c>
      <c r="I20"/>
    </row>
    <row r="21" spans="1:9" ht="14.25" x14ac:dyDescent="0.65">
      <c r="A21" s="69"/>
      <c r="B21" s="70"/>
      <c r="C21" s="70"/>
      <c r="D21" s="70"/>
      <c r="E21" s="70"/>
      <c r="F21" s="70"/>
      <c r="G21" s="70"/>
      <c r="H21" s="71"/>
      <c r="I21"/>
    </row>
    <row r="22" spans="1:9" ht="14.25" x14ac:dyDescent="0.65">
      <c r="A22" s="72"/>
      <c r="B22" s="73"/>
      <c r="C22" s="73"/>
      <c r="D22" s="73"/>
      <c r="E22" s="73"/>
      <c r="F22" s="73"/>
      <c r="G22" s="73"/>
      <c r="H22" s="74"/>
      <c r="I22"/>
    </row>
    <row r="23" spans="1:9" ht="14.25" x14ac:dyDescent="0.65">
      <c r="A23" s="72"/>
      <c r="B23" s="73"/>
      <c r="C23" s="73"/>
      <c r="D23" s="73"/>
      <c r="E23" s="73"/>
      <c r="F23" s="73"/>
      <c r="G23" s="73"/>
      <c r="H23" s="74"/>
      <c r="I23"/>
    </row>
    <row r="24" spans="1:9" ht="14.25" x14ac:dyDescent="0.65">
      <c r="A24" s="72"/>
      <c r="B24" s="73"/>
      <c r="C24" s="73"/>
      <c r="D24" s="73"/>
      <c r="E24" s="73"/>
      <c r="F24" s="73"/>
      <c r="G24" s="73"/>
      <c r="H24" s="74"/>
      <c r="I24"/>
    </row>
    <row r="25" spans="1:9" ht="14.25" x14ac:dyDescent="0.65">
      <c r="A25" s="72"/>
      <c r="B25" s="73"/>
      <c r="C25" s="73"/>
      <c r="D25" s="73"/>
      <c r="E25" s="73"/>
      <c r="F25" s="73"/>
      <c r="G25" s="73"/>
      <c r="H25" s="74"/>
      <c r="I25"/>
    </row>
    <row r="26" spans="1:9" ht="14.25" x14ac:dyDescent="0.65">
      <c r="A26" s="75"/>
      <c r="B26" s="76"/>
      <c r="C26" s="76"/>
      <c r="D26" s="76"/>
      <c r="E26" s="76"/>
      <c r="F26" s="76"/>
      <c r="G26" s="76"/>
      <c r="H26" s="77"/>
      <c r="I26"/>
    </row>
    <row r="27" spans="1:9" ht="14.25" x14ac:dyDescent="0.65">
      <c r="I27"/>
    </row>
    <row r="28" spans="1:9" ht="14.25" x14ac:dyDescent="0.65">
      <c r="A28" s="81" t="s">
        <v>51</v>
      </c>
      <c r="B28" s="82"/>
      <c r="C28" s="82"/>
      <c r="D28" s="82"/>
      <c r="E28" s="82"/>
      <c r="F28" s="82"/>
      <c r="G28" s="82"/>
      <c r="H28" s="83"/>
      <c r="I28"/>
    </row>
    <row r="29" spans="1:9" ht="14.25" x14ac:dyDescent="0.65">
      <c r="A29" s="84"/>
      <c r="B29" s="85"/>
      <c r="C29" s="85"/>
      <c r="D29" s="85"/>
      <c r="E29" s="85"/>
      <c r="F29" s="85"/>
      <c r="G29" s="85"/>
      <c r="H29" s="86"/>
      <c r="I29"/>
    </row>
    <row r="30" spans="1:9" ht="14.25" x14ac:dyDescent="0.65">
      <c r="A30" s="84"/>
      <c r="B30" s="85"/>
      <c r="C30" s="85"/>
      <c r="D30" s="85"/>
      <c r="E30" s="85"/>
      <c r="F30" s="85"/>
      <c r="G30" s="85"/>
      <c r="H30" s="86"/>
      <c r="I30"/>
    </row>
    <row r="31" spans="1:9" ht="14.25" x14ac:dyDescent="0.65">
      <c r="A31" s="84"/>
      <c r="B31" s="85"/>
      <c r="C31" s="85"/>
      <c r="D31" s="85"/>
      <c r="E31" s="85"/>
      <c r="F31" s="85"/>
      <c r="G31" s="85"/>
      <c r="H31" s="86"/>
      <c r="I31"/>
    </row>
    <row r="32" spans="1:9" ht="14.25" x14ac:dyDescent="0.65">
      <c r="A32" s="84"/>
      <c r="B32" s="85"/>
      <c r="C32" s="85"/>
      <c r="D32" s="85"/>
      <c r="E32" s="85"/>
      <c r="F32" s="85"/>
      <c r="G32" s="85"/>
      <c r="H32" s="86"/>
      <c r="I32"/>
    </row>
    <row r="33" spans="1:9" ht="14.25" x14ac:dyDescent="0.65">
      <c r="A33" s="87"/>
      <c r="B33" s="88"/>
      <c r="C33" s="88"/>
      <c r="D33" s="88"/>
      <c r="E33" s="88"/>
      <c r="F33" s="88"/>
      <c r="G33" s="88"/>
      <c r="H33" s="89"/>
      <c r="I33"/>
    </row>
    <row r="34" spans="1:9" ht="14.25" x14ac:dyDescent="0.65">
      <c r="I34"/>
    </row>
    <row r="35" spans="1:9" ht="14.25" x14ac:dyDescent="0.65">
      <c r="I35"/>
    </row>
    <row r="36" spans="1:9" ht="14.25" x14ac:dyDescent="0.65">
      <c r="I36"/>
    </row>
    <row r="37" spans="1:9" ht="14.25" x14ac:dyDescent="0.65">
      <c r="I37"/>
    </row>
    <row r="38" spans="1:9" ht="14.25" x14ac:dyDescent="0.65">
      <c r="I38"/>
    </row>
    <row r="39" spans="1:9" ht="14.25" x14ac:dyDescent="0.65">
      <c r="I39"/>
    </row>
    <row r="40" spans="1:9" ht="14.25" x14ac:dyDescent="0.65">
      <c r="I40"/>
    </row>
    <row r="41" spans="1:9" ht="14.25" x14ac:dyDescent="0.65">
      <c r="I41"/>
    </row>
    <row r="42" spans="1:9" ht="14.25" x14ac:dyDescent="0.65">
      <c r="A42"/>
      <c r="B42"/>
      <c r="C42"/>
      <c r="D42"/>
      <c r="E42"/>
      <c r="F42"/>
      <c r="G42"/>
      <c r="H42"/>
      <c r="I42"/>
    </row>
    <row r="43" spans="1:9" ht="14.25" x14ac:dyDescent="0.65">
      <c r="A43"/>
      <c r="B43"/>
      <c r="C43"/>
      <c r="D43"/>
      <c r="E43"/>
      <c r="F43"/>
      <c r="G43"/>
      <c r="H43"/>
      <c r="I43"/>
    </row>
    <row r="44" spans="1:9" ht="14.25" x14ac:dyDescent="0.65">
      <c r="A44"/>
      <c r="B44"/>
      <c r="C44"/>
      <c r="D44"/>
      <c r="E44"/>
      <c r="F44"/>
      <c r="G44"/>
      <c r="H44"/>
      <c r="I44"/>
    </row>
    <row r="45" spans="1:9" ht="14.25" x14ac:dyDescent="0.65">
      <c r="A45"/>
      <c r="B45"/>
      <c r="C45"/>
      <c r="D45"/>
      <c r="E45"/>
      <c r="F45"/>
      <c r="G45"/>
      <c r="H45"/>
      <c r="I45"/>
    </row>
    <row r="46" spans="1:9" ht="14.25" x14ac:dyDescent="0.65">
      <c r="A46"/>
      <c r="B46"/>
      <c r="C46"/>
      <c r="D46"/>
      <c r="E46"/>
      <c r="F46"/>
      <c r="G46"/>
      <c r="H46"/>
      <c r="I46"/>
    </row>
    <row r="47" spans="1:9" ht="14.25" x14ac:dyDescent="0.65">
      <c r="A47"/>
      <c r="B47"/>
      <c r="C47"/>
      <c r="D47"/>
      <c r="E47"/>
      <c r="F47"/>
      <c r="G47"/>
      <c r="H47"/>
      <c r="I47"/>
    </row>
    <row r="48" spans="1:9" ht="14.25" x14ac:dyDescent="0.65">
      <c r="A48"/>
      <c r="B48"/>
      <c r="C48"/>
      <c r="D48"/>
      <c r="E48"/>
      <c r="F48"/>
      <c r="G48"/>
      <c r="H48"/>
      <c r="I48"/>
    </row>
    <row r="49" spans="1:9" ht="14.25" x14ac:dyDescent="0.65">
      <c r="A49"/>
      <c r="B49"/>
      <c r="C49"/>
      <c r="D49"/>
      <c r="E49"/>
      <c r="F49"/>
      <c r="G49"/>
      <c r="H49"/>
      <c r="I49"/>
    </row>
    <row r="50" spans="1:9" ht="14.25" x14ac:dyDescent="0.65">
      <c r="A50"/>
      <c r="B50"/>
      <c r="C50"/>
      <c r="D50"/>
      <c r="E50"/>
      <c r="F50"/>
      <c r="G50"/>
      <c r="H50"/>
      <c r="I50"/>
    </row>
    <row r="51" spans="1:9" ht="14.25" x14ac:dyDescent="0.65">
      <c r="A51"/>
      <c r="B51"/>
      <c r="C51"/>
      <c r="D51"/>
      <c r="E51"/>
      <c r="F51"/>
      <c r="G51"/>
      <c r="H51"/>
      <c r="I51"/>
    </row>
    <row r="52" spans="1:9" ht="14.25" x14ac:dyDescent="0.65">
      <c r="A52"/>
      <c r="B52"/>
      <c r="C52"/>
      <c r="D52"/>
      <c r="E52"/>
      <c r="F52"/>
      <c r="G52"/>
      <c r="H52"/>
      <c r="I52"/>
    </row>
    <row r="53" spans="1:9" ht="14.25" x14ac:dyDescent="0.65">
      <c r="A53"/>
      <c r="B53"/>
      <c r="C53"/>
      <c r="D53"/>
      <c r="E53"/>
      <c r="F53"/>
      <c r="G53"/>
      <c r="H53"/>
      <c r="I53"/>
    </row>
    <row r="54" spans="1:9" ht="14.25" x14ac:dyDescent="0.65">
      <c r="A54"/>
      <c r="B54"/>
      <c r="C54"/>
      <c r="D54"/>
      <c r="E54"/>
      <c r="F54"/>
      <c r="G54"/>
      <c r="H54"/>
      <c r="I54"/>
    </row>
    <row r="55" spans="1:9" ht="14.25" x14ac:dyDescent="0.65">
      <c r="A55"/>
      <c r="B55"/>
      <c r="C55"/>
      <c r="D55"/>
      <c r="E55"/>
      <c r="F55"/>
      <c r="G55"/>
      <c r="H55"/>
      <c r="I55"/>
    </row>
    <row r="56" spans="1:9" ht="14.25" x14ac:dyDescent="0.65">
      <c r="I56"/>
    </row>
  </sheetData>
  <mergeCells count="2">
    <mergeCell ref="A21:H26"/>
    <mergeCell ref="A28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Install</vt:lpstr>
      <vt:lpstr>Coffee</vt:lpstr>
      <vt:lpstr>Panels</vt:lpstr>
      <vt:lpstr>Inventory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2024-01-04T23:08:41Z</dcterms:created>
  <dcterms:modified xsi:type="dcterms:W3CDTF">2024-01-08T15:56:41Z</dcterms:modified>
</cp:coreProperties>
</file>